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2101 К ЭФ МСП (ПЭС) рамка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" i="1" l="1"/>
  <c r="G9" i="1" l="1"/>
  <c r="I8" i="1" l="1"/>
  <c r="J8" i="1"/>
  <c r="M8" i="1"/>
  <c r="N8" i="1"/>
  <c r="P8" i="1"/>
  <c r="Q8" i="1" s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<sst xmlns="http://schemas.openxmlformats.org/spreadsheetml/2006/main" count="34" uniqueCount="27">
  <si>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</si>
  <si>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</si>
  <si>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</si>
  <si>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</si>
  <si>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</si>
  <si>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</si>
  <si>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</si>
  <si>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</si>
  <si>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</si>
  <si>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</si>
  <si>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</si>
  <si>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</si>
  <si>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</si>
  <si>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</si>
  <si>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</si>
  <si>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</si>
  <si>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</si>
  <si>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</si>
  <si>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</si>
  <si>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</si>
  <si>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</si>
  <si>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</si>
  <si>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Тавричанского сельского поселения Приморского края</t>
  </si>
  <si>
    <t>Максимальная (предельная) цена Договора без НДС, руб. без НДС.*..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</si>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</sst>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4" fontId="1" fillId="4" borderId="21" xfId="0" applyNumberFormat="1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1" fillId="4" borderId="12" xfId="0" applyNumberFormat="1" applyFont="1" applyFill="1" applyBorder="1" applyAlignment="1">
      <alignment horizontal="center" vertical="center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15" fillId="0" borderId="46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2" borderId="0" xfId="0" applyFill="1"/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topLeftCell="A10" zoomScale="80" zoomScaleNormal="80" workbookViewId="0">
      <selection activeCell="L12" sqref="L12:N12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5" t="s">
        <v>21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42" t="s">
        <v>9</v>
      </c>
      <c r="C3" s="43"/>
      <c r="D3" s="43"/>
      <c r="E3" s="45"/>
      <c r="F3" s="9">
        <v>19930000</v>
      </c>
      <c r="G3" s="8" t="s">
        <v>2</v>
      </c>
      <c r="H3" s="1"/>
      <c r="I3" s="42" t="s">
        <v>13</v>
      </c>
      <c r="J3" s="43"/>
      <c r="K3" s="43"/>
      <c r="L3" s="43"/>
      <c r="M3" s="43"/>
      <c r="N3" s="43"/>
      <c r="O3" s="43"/>
      <c r="P3" s="43"/>
      <c r="Q3" s="4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51" t="s">
        <v>14</v>
      </c>
      <c r="J4" s="51"/>
      <c r="K4" s="51"/>
      <c r="L4" s="5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46" t="s">
        <v>10</v>
      </c>
      <c r="C6" s="47"/>
      <c r="D6" s="48"/>
      <c r="E6" s="48"/>
      <c r="F6" s="49"/>
      <c r="G6" s="50"/>
      <c r="H6" s="3"/>
      <c r="I6" s="42" t="s">
        <v>3</v>
      </c>
      <c r="J6" s="43"/>
      <c r="K6" s="43"/>
      <c r="L6" s="43"/>
      <c r="M6" s="43"/>
      <c r="N6" s="43"/>
      <c r="O6" s="43"/>
      <c r="P6" s="43"/>
      <c r="Q6" s="44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20" t="s">
        <v>4</v>
      </c>
      <c r="C7" s="21" t="s">
        <v>0</v>
      </c>
      <c r="D7" s="22" t="s">
        <v>6</v>
      </c>
      <c r="E7" s="22" t="s">
        <v>7</v>
      </c>
      <c r="F7" s="23" t="s">
        <v>5</v>
      </c>
      <c r="G7" s="24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8" customFormat="1" ht="96" customHeight="1" thickBot="1" x14ac:dyDescent="0.3">
      <c r="B8" s="29">
        <v>1</v>
      </c>
      <c r="C8" s="30" t="s">
        <v>22</v>
      </c>
      <c r="D8" s="31" t="s">
        <v>20</v>
      </c>
      <c r="E8" s="32">
        <v>19930000</v>
      </c>
      <c r="F8" s="19">
        <v>1</v>
      </c>
      <c r="G8" s="32">
        <v>19930000</v>
      </c>
      <c r="H8" s="3"/>
      <c r="I8" s="33">
        <f>B8</f>
        <v>1</v>
      </c>
      <c r="J8" s="34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Тавричанского сельского поселения Приморского края</v>
      </c>
      <c r="K8" s="35"/>
      <c r="L8" s="35"/>
      <c r="M8" s="36" t="str">
        <f>D8</f>
        <v>усл. Ед</v>
      </c>
      <c r="N8" s="37">
        <f>E8</f>
        <v>19930000</v>
      </c>
      <c r="O8" s="37">
        <f>G8</f>
        <v>19930000</v>
      </c>
      <c r="P8" s="36">
        <f>F8</f>
        <v>1</v>
      </c>
      <c r="Q8" s="38">
        <f>O8*P8</f>
        <v>19930000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1.75" thickBot="1" x14ac:dyDescent="0.3">
      <c r="B9" s="75" t="s">
        <v>26</v>
      </c>
      <c r="C9" s="76"/>
      <c r="D9" s="76"/>
      <c r="E9" s="76"/>
      <c r="F9" s="77"/>
      <c r="G9" s="11">
        <f>SUM(G8:G8)</f>
        <v>19930000</v>
      </c>
      <c r="I9" s="78" t="s">
        <v>23</v>
      </c>
      <c r="J9" s="79"/>
      <c r="K9" s="79"/>
      <c r="L9" s="79"/>
      <c r="M9" s="79"/>
      <c r="N9" s="79"/>
      <c r="O9" s="79"/>
      <c r="P9" s="80"/>
      <c r="Q9" s="15">
        <f>SUM(Q8:Q8)</f>
        <v>19930000</v>
      </c>
    </row>
    <row r="10" spans="1:27" x14ac:dyDescent="0.25">
      <c r="B10" s="52" t="s">
        <v>16</v>
      </c>
      <c r="C10" s="53"/>
      <c r="D10" s="53"/>
      <c r="E10" s="53"/>
      <c r="F10" s="12">
        <v>0.2</v>
      </c>
      <c r="G10" s="13">
        <f>G9*F10</f>
        <v>3986000</v>
      </c>
      <c r="I10" s="57" t="s">
        <v>16</v>
      </c>
      <c r="J10" s="58"/>
      <c r="K10" s="58"/>
      <c r="L10" s="58"/>
      <c r="M10" s="58"/>
      <c r="N10" s="58"/>
      <c r="O10" s="58"/>
      <c r="P10" s="16">
        <v>0.2</v>
      </c>
      <c r="Q10" s="17">
        <f>Q9*P10</f>
        <v>3986000</v>
      </c>
    </row>
    <row r="11" spans="1:27" ht="15" customHeight="1" thickBot="1" x14ac:dyDescent="0.3">
      <c r="B11" s="54" t="s">
        <v>17</v>
      </c>
      <c r="C11" s="55"/>
      <c r="D11" s="55"/>
      <c r="E11" s="55"/>
      <c r="F11" s="56"/>
      <c r="G11" s="14">
        <f>G9+G10</f>
        <v>23916000</v>
      </c>
      <c r="I11" s="59" t="s">
        <v>17</v>
      </c>
      <c r="J11" s="60"/>
      <c r="K11" s="60"/>
      <c r="L11" s="60"/>
      <c r="M11" s="60"/>
      <c r="N11" s="60"/>
      <c r="O11" s="60"/>
      <c r="P11" s="61"/>
      <c r="Q11" s="18">
        <f>Q9+Q10</f>
        <v>23916000</v>
      </c>
    </row>
    <row r="12" spans="1:27" ht="27" customHeight="1" x14ac:dyDescent="0.25">
      <c r="J12" s="26"/>
      <c r="K12" s="27"/>
      <c r="L12" s="39"/>
      <c r="M12" s="39"/>
      <c r="N12" s="39"/>
      <c r="Q12" s="39"/>
      <c r="R12" s="39"/>
      <c r="S12" s="39"/>
    </row>
    <row r="13" spans="1:27" x14ac:dyDescent="0.25">
      <c r="Q13" s="39"/>
      <c r="R13" s="39"/>
      <c r="S13" s="39"/>
    </row>
    <row r="14" spans="1:27" ht="20.25" customHeight="1" x14ac:dyDescent="0.25">
      <c r="B14" s="62"/>
      <c r="C14" s="62"/>
      <c r="D14" s="62"/>
      <c r="E14" s="62"/>
      <c r="F14" s="62"/>
      <c r="G14" s="62"/>
      <c r="H14" s="63"/>
      <c r="J14" s="40" t="s">
        <v>24</v>
      </c>
      <c r="K14" s="41"/>
      <c r="L14" s="64"/>
      <c r="T14" s="63"/>
      <c r="U14" s="63"/>
      <c r="V14" s="63"/>
      <c r="W14" s="63"/>
      <c r="X14" s="63"/>
      <c r="Y14" s="63"/>
      <c r="Z14" s="63"/>
      <c r="AA14" s="1"/>
    </row>
    <row r="15" spans="1:27" ht="19.5" x14ac:dyDescent="0.25">
      <c r="J15" s="65"/>
      <c r="K15" s="65"/>
      <c r="L15" s="66"/>
      <c r="AA15" s="1"/>
    </row>
    <row r="16" spans="1:27" s="74" customFormat="1" ht="61.5" customHeight="1" x14ac:dyDescent="0.25">
      <c r="A16" s="67"/>
      <c r="B16" s="68" t="s">
        <v>25</v>
      </c>
      <c r="C16" s="69"/>
      <c r="D16" s="69"/>
      <c r="E16" s="69"/>
      <c r="F16" s="69"/>
      <c r="G16" s="69"/>
      <c r="H16" s="70"/>
      <c r="I16" s="71"/>
      <c r="J16" s="72" t="s">
        <v>24</v>
      </c>
      <c r="K16" s="73"/>
      <c r="L16" s="71"/>
      <c r="M16" s="71"/>
      <c r="N16" s="71"/>
      <c r="O16" s="71"/>
      <c r="P16" s="71"/>
      <c r="Q16"/>
      <c r="R16"/>
      <c r="S16"/>
      <c r="T16" s="70"/>
      <c r="U16" s="70"/>
      <c r="V16" s="70"/>
      <c r="W16" s="70"/>
      <c r="X16" s="70"/>
      <c r="Y16" s="70"/>
      <c r="Z16" s="70"/>
      <c r="AA16" s="70"/>
    </row>
  </sheetData>
  <mergeCells count="18">
    <mergeCell ref="J14:K14"/>
    <mergeCell ref="B16:G16"/>
    <mergeCell ref="J16:K16"/>
    <mergeCell ref="Q12:S13"/>
    <mergeCell ref="J15:K15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4:G14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2021-10-25T11:44:04Z</dcterms:modified>
</cp:coreProperties>
</file>